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18" i="20"/>
  <c r="J26"/>
  <c r="J19" i="19"/>
  <c r="J27" i="17" l="1"/>
  <c r="C36"/>
  <c r="C36" i="20"/>
  <c r="C35"/>
  <c r="D35" s="1"/>
  <c r="G35" s="1"/>
  <c r="C34"/>
  <c r="C35" i="17"/>
  <c r="G40" i="19"/>
  <c r="G41"/>
  <c r="D41" i="20"/>
  <c r="G41" s="1"/>
  <c r="D40"/>
  <c r="G40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D35"/>
  <c r="G35" s="1"/>
  <c r="C18" i="19"/>
  <c r="D18" s="1"/>
  <c r="C19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D35"/>
  <c r="G35"/>
  <c r="D36"/>
  <c r="G36"/>
  <c r="D37"/>
  <c r="G37"/>
  <c r="D38"/>
  <c r="G38"/>
  <c r="D39"/>
  <c r="G39"/>
  <c r="C17"/>
  <c r="C18" i="17"/>
  <c r="D18" s="1"/>
  <c r="G18" s="1"/>
  <c r="C19"/>
  <c r="D19" s="1"/>
  <c r="G19" s="1"/>
  <c r="C20"/>
  <c r="D20" s="1"/>
  <c r="G20" s="1"/>
  <c r="C2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D34"/>
  <c r="G34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I17" i="2"/>
  <c r="D21" i="17"/>
  <c r="G21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J26" i="19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7"/>
  <c r="G17" s="1"/>
  <c r="D19"/>
  <c r="G19" s="1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0"/>
  <c r="J21" s="1"/>
  <c r="J29" s="1"/>
  <c r="J29" i="17"/>
  <c r="F11" i="2"/>
  <c r="H20" s="1"/>
  <c r="F12"/>
  <c r="H21" s="1"/>
  <c r="C13"/>
  <c r="C12"/>
  <c r="C11"/>
  <c r="G16" i="17"/>
  <c r="J31" l="1"/>
  <c r="D11" i="2" s="1"/>
  <c r="J21" i="17"/>
  <c r="J30" s="1"/>
  <c r="B11" i="2" s="1"/>
  <c r="J20" i="20"/>
  <c r="J29" s="1"/>
  <c r="B13" i="2" s="1"/>
  <c r="J30" i="19"/>
  <c r="D12" i="2" s="1"/>
  <c r="J30" i="20"/>
  <c r="D13" i="2" s="1"/>
  <c r="G18" i="19"/>
  <c r="F12"/>
  <c r="G12" i="2" s="1"/>
  <c r="I21" s="1"/>
  <c r="B12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<sst xmlns="http://schemas.openxmlformats.org/spreadsheetml/2006/main" count="104" uniqueCount="53">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</sst>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0.43201841128316038</c:v>
                </c:pt>
                <c:pt idx="2">
                  <c:v>0.90633854955576187</c:v>
                </c:pt>
                <c:pt idx="3">
                  <c:v>1.3608953487336715</c:v>
                </c:pt>
                <c:pt idx="4">
                  <c:v>1.7067537828907768</c:v>
                </c:pt>
                <c:pt idx="5">
                  <c:v>1.9043871738376943</c:v>
                </c:pt>
                <c:pt idx="6">
                  <c:v>1.6573454351540478</c:v>
                </c:pt>
                <c:pt idx="7">
                  <c:v>1.5091203919438598</c:v>
                </c:pt>
                <c:pt idx="8">
                  <c:v>1.4597120442071303</c:v>
                </c:pt>
                <c:pt idx="9">
                  <c:v>1.410303696470401</c:v>
                </c:pt>
                <c:pt idx="10">
                  <c:v>1.3806586878283635</c:v>
                </c:pt>
                <c:pt idx="11">
                  <c:v>1.3510136791863259</c:v>
                </c:pt>
                <c:pt idx="12">
                  <c:v>1.3213686705442882</c:v>
                </c:pt>
                <c:pt idx="13">
                  <c:v>1.3016053314495963</c:v>
                </c:pt>
                <c:pt idx="14">
                  <c:v>1.2818419923549049</c:v>
                </c:pt>
                <c:pt idx="15">
                  <c:v>1.2620786532602131</c:v>
                </c:pt>
                <c:pt idx="16">
                  <c:v>1.252196983712867</c:v>
                </c:pt>
                <c:pt idx="17">
                  <c:v>1.2423153141655214</c:v>
                </c:pt>
              </c:numCache>
            </c:numRef>
          </c:yVal>
          <c:smooth val="1"/>
        </c:ser>
        <c:axId val="71260800"/>
        <c:axId val="71284224"/>
      </c:scatterChart>
      <c:valAx>
        <c:axId val="712608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7"/>
              <c:y val="0.9177362657254046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284224"/>
        <c:crosses val="autoZero"/>
        <c:crossBetween val="midCat"/>
        <c:majorUnit val="1"/>
      </c:valAx>
      <c:valAx>
        <c:axId val="712842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260800"/>
        <c:crossesAt val="0"/>
        <c:crossBetween val="midCat"/>
        <c:majorUnit val="0.1"/>
        <c:minorUnit val="2.5346976472419548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43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0.59012512404069417</c:v>
                </c:pt>
                <c:pt idx="2">
                  <c:v>1.0940902709553335</c:v>
                </c:pt>
                <c:pt idx="3">
                  <c:v>1.6869904437960854</c:v>
                </c:pt>
                <c:pt idx="4">
                  <c:v>2.1316655734266496</c:v>
                </c:pt>
                <c:pt idx="5">
                  <c:v>2.3885889816576418</c:v>
                </c:pt>
                <c:pt idx="6">
                  <c:v>2.4676423380364092</c:v>
                </c:pt>
                <c:pt idx="7">
                  <c:v>2.3984706512049878</c:v>
                </c:pt>
                <c:pt idx="8">
                  <c:v>2.2304822689001078</c:v>
                </c:pt>
                <c:pt idx="9">
                  <c:v>2.102020564784612</c:v>
                </c:pt>
                <c:pt idx="10">
                  <c:v>1.9636771911217696</c:v>
                </c:pt>
                <c:pt idx="11">
                  <c:v>1.864860495648311</c:v>
                </c:pt>
                <c:pt idx="12">
                  <c:v>1.785807139269544</c:v>
                </c:pt>
                <c:pt idx="13">
                  <c:v>1.7067537828907768</c:v>
                </c:pt>
                <c:pt idx="14">
                  <c:v>1.6474637656067017</c:v>
                </c:pt>
                <c:pt idx="15">
                  <c:v>1.5881737483226268</c:v>
                </c:pt>
                <c:pt idx="16">
                  <c:v>1.5585287396805894</c:v>
                </c:pt>
                <c:pt idx="17">
                  <c:v>1.5387654005858973</c:v>
                </c:pt>
              </c:numCache>
            </c:numRef>
          </c:yVal>
          <c:smooth val="1"/>
        </c:ser>
        <c:axId val="71223168"/>
        <c:axId val="73023872"/>
      </c:scatterChart>
      <c:valAx>
        <c:axId val="7122316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6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3023872"/>
        <c:crosses val="autoZero"/>
        <c:crossBetween val="midCat"/>
        <c:majorUnit val="1"/>
        <c:minorUnit val="1"/>
      </c:valAx>
      <c:valAx>
        <c:axId val="730238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58E-2"/>
              <c:y val="0.3038875095568011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22316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16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0.72846849770353628</c:v>
                </c:pt>
                <c:pt idx="2">
                  <c:v>1.1434986186920624</c:v>
                </c:pt>
                <c:pt idx="3">
                  <c:v>1.5782920787752808</c:v>
                </c:pt>
                <c:pt idx="4">
                  <c:v>2.0822572256899199</c:v>
                </c:pt>
                <c:pt idx="5">
                  <c:v>2.3787073121102962</c:v>
                </c:pt>
                <c:pt idx="6">
                  <c:v>2.6257490507939427</c:v>
                </c:pt>
                <c:pt idx="7">
                  <c:v>2.7640924244567846</c:v>
                </c:pt>
                <c:pt idx="8">
                  <c:v>2.6257490507939427</c:v>
                </c:pt>
                <c:pt idx="9">
                  <c:v>2.3787073121102962</c:v>
                </c:pt>
                <c:pt idx="10">
                  <c:v>2.3095356252788748</c:v>
                </c:pt>
                <c:pt idx="11">
                  <c:v>2.2502456079947999</c:v>
                </c:pt>
                <c:pt idx="12">
                  <c:v>2.2206005993527622</c:v>
                </c:pt>
                <c:pt idx="13">
                  <c:v>2.2008372602580701</c:v>
                </c:pt>
                <c:pt idx="14">
                  <c:v>2.1810739211633785</c:v>
                </c:pt>
                <c:pt idx="15" formatCode="0.0000">
                  <c:v>2.1711922516160325</c:v>
                </c:pt>
                <c:pt idx="16" formatCode="0.0000">
                  <c:v>2.1514289125213408</c:v>
                </c:pt>
                <c:pt idx="17" formatCode="0.0000">
                  <c:v>2.1316655734266496</c:v>
                </c:pt>
              </c:numCache>
            </c:numRef>
          </c:yVal>
          <c:smooth val="1"/>
        </c:ser>
        <c:axId val="73142272"/>
        <c:axId val="73144576"/>
      </c:scatterChart>
      <c:valAx>
        <c:axId val="731422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9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3144576"/>
        <c:crosses val="autoZero"/>
        <c:crossBetween val="midCat"/>
        <c:majorUnit val="1"/>
        <c:minorUnit val="1"/>
      </c:valAx>
      <c:valAx>
        <c:axId val="7314457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74E-2"/>
              <c:y val="0.3038871782818195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314227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36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1.7562</c:v>
                </c:pt>
                <c:pt idx="1">
                  <c:v>1.9043871738376943</c:v>
                </c:pt>
                <c:pt idx="2">
                  <c:v>2.4676423380364092</c:v>
                </c:pt>
                <c:pt idx="3">
                  <c:v>2.7640924244567846</c:v>
                </c:pt>
              </c:numCache>
            </c:numRef>
          </c:yVal>
        </c:ser>
        <c:axId val="71944448"/>
        <c:axId val="71954816"/>
      </c:scatterChart>
      <c:valAx>
        <c:axId val="7194444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"/>
              <c:y val="0.89147296587926428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954816"/>
        <c:crosses val="autoZero"/>
        <c:crossBetween val="midCat"/>
      </c:valAx>
      <c:valAx>
        <c:axId val="71954816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21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7194444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11" r="0.7500000000000011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0" zoomScaleNormal="110" workbookViewId="0">
      <selection activeCell="J31" sqref="J31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1.9043871738376943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16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6.86</v>
      </c>
    </row>
    <row r="17" spans="1:18">
      <c r="A17" s="29">
        <v>0.5</v>
      </c>
      <c r="B17" s="32">
        <v>33</v>
      </c>
      <c r="C17" s="33">
        <f>(0.00299639*B17+0.03211882)/9.81*1000</f>
        <v>13.353689092762487</v>
      </c>
      <c r="D17" s="33">
        <f t="shared" si="0"/>
        <v>0.43201841128316038</v>
      </c>
      <c r="E17" s="29">
        <v>0.5</v>
      </c>
      <c r="F17" s="35">
        <v>-10</v>
      </c>
      <c r="G17" s="34">
        <f t="shared" si="1"/>
        <v>0.86403682256632075</v>
      </c>
      <c r="I17" s="23" t="s">
        <v>11</v>
      </c>
      <c r="J17" s="23">
        <v>55.46</v>
      </c>
    </row>
    <row r="18" spans="1:18">
      <c r="A18" s="29">
        <f t="shared" ref="A18:A41" si="2">A17+0.5</f>
        <v>1</v>
      </c>
      <c r="B18" s="32">
        <v>81</v>
      </c>
      <c r="C18" s="33">
        <f t="shared" ref="C18:C36" si="3">(0.00299639*B18+0.03211882)/9.81*1000</f>
        <v>28.014924566768599</v>
      </c>
      <c r="D18" s="33">
        <f t="shared" si="0"/>
        <v>0.90633854955576187</v>
      </c>
      <c r="E18" s="29">
        <f t="shared" ref="E18:E25" si="4">E17+0.5</f>
        <v>1</v>
      </c>
      <c r="F18" s="35">
        <v>10</v>
      </c>
      <c r="G18" s="34">
        <f t="shared" si="1"/>
        <v>1.8126770991115237</v>
      </c>
      <c r="I18" s="23" t="s">
        <v>12</v>
      </c>
      <c r="J18" s="37">
        <v>49.74</v>
      </c>
    </row>
    <row r="19" spans="1:18">
      <c r="A19" s="29">
        <f t="shared" si="2"/>
        <v>1.5</v>
      </c>
      <c r="B19" s="32">
        <v>127</v>
      </c>
      <c r="C19" s="33">
        <f t="shared" si="3"/>
        <v>42.065275229357788</v>
      </c>
      <c r="D19" s="33">
        <f t="shared" si="0"/>
        <v>1.3608953487336715</v>
      </c>
      <c r="E19" s="29">
        <f t="shared" si="4"/>
        <v>1.5</v>
      </c>
      <c r="F19" s="35">
        <v>40</v>
      </c>
      <c r="G19" s="34">
        <f t="shared" si="1"/>
        <v>2.7217906974673429</v>
      </c>
      <c r="I19" s="23" t="s">
        <v>13</v>
      </c>
      <c r="J19" s="38">
        <f>J17-J18</f>
        <v>5.7199999999999989</v>
      </c>
    </row>
    <row r="20" spans="1:18">
      <c r="A20" s="29">
        <f t="shared" si="2"/>
        <v>2</v>
      </c>
      <c r="B20" s="32">
        <v>162</v>
      </c>
      <c r="C20" s="33">
        <f t="shared" si="3"/>
        <v>52.755759429153912</v>
      </c>
      <c r="D20" s="33">
        <f t="shared" si="0"/>
        <v>1.7067537828907768</v>
      </c>
      <c r="E20" s="29">
        <f t="shared" si="4"/>
        <v>2</v>
      </c>
      <c r="F20" s="35">
        <v>92</v>
      </c>
      <c r="G20" s="34">
        <f t="shared" si="1"/>
        <v>3.4135075657815537</v>
      </c>
      <c r="I20" s="39" t="s">
        <v>14</v>
      </c>
      <c r="J20" s="40">
        <f>J18-J16</f>
        <v>42.88</v>
      </c>
    </row>
    <row r="21" spans="1:18">
      <c r="A21" s="29">
        <f t="shared" si="2"/>
        <v>2.5</v>
      </c>
      <c r="B21" s="32">
        <v>182</v>
      </c>
      <c r="C21" s="33">
        <f t="shared" si="3"/>
        <v>58.864607543323132</v>
      </c>
      <c r="D21" s="33">
        <f t="shared" si="0"/>
        <v>1.9043871738376943</v>
      </c>
      <c r="E21" s="29">
        <f t="shared" si="4"/>
        <v>2.5</v>
      </c>
      <c r="F21" s="35">
        <v>200</v>
      </c>
      <c r="G21" s="34">
        <f t="shared" si="1"/>
        <v>3.8087743476753886</v>
      </c>
      <c r="I21" s="39" t="s">
        <v>15</v>
      </c>
      <c r="J21" s="38">
        <f>(J19/J20)*100</f>
        <v>13.339552238805966</v>
      </c>
    </row>
    <row r="22" spans="1:18">
      <c r="A22" s="29">
        <f t="shared" si="2"/>
        <v>3</v>
      </c>
      <c r="B22" s="32">
        <v>157</v>
      </c>
      <c r="C22" s="33">
        <f t="shared" si="3"/>
        <v>51.228547400611617</v>
      </c>
      <c r="D22" s="33">
        <f t="shared" si="0"/>
        <v>1.6573454351540478</v>
      </c>
      <c r="E22" s="29">
        <f t="shared" si="4"/>
        <v>3</v>
      </c>
      <c r="F22" s="35">
        <v>420</v>
      </c>
      <c r="G22" s="34">
        <f t="shared" si="1"/>
        <v>3.3146908703080955</v>
      </c>
      <c r="K22" s="18"/>
      <c r="L22" s="18"/>
    </row>
    <row r="23" spans="1:18">
      <c r="A23" s="29">
        <f t="shared" si="2"/>
        <v>3.5</v>
      </c>
      <c r="B23" s="32">
        <v>142</v>
      </c>
      <c r="C23" s="33">
        <f t="shared" si="3"/>
        <v>46.646911314984706</v>
      </c>
      <c r="D23" s="33">
        <f t="shared" si="0"/>
        <v>1.5091203919438598</v>
      </c>
      <c r="E23" s="29">
        <f t="shared" si="4"/>
        <v>3.5</v>
      </c>
      <c r="F23" s="35">
        <v>640</v>
      </c>
      <c r="G23" s="34">
        <f t="shared" si="1"/>
        <v>3.0182407838877197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137</v>
      </c>
      <c r="C24" s="33">
        <f t="shared" si="3"/>
        <v>45.119699286442398</v>
      </c>
      <c r="D24" s="33">
        <f t="shared" si="0"/>
        <v>1.4597120442071303</v>
      </c>
      <c r="E24" s="29">
        <f t="shared" si="4"/>
        <v>4</v>
      </c>
      <c r="F24" s="35">
        <v>820</v>
      </c>
      <c r="G24" s="34">
        <f t="shared" si="1"/>
        <v>2.9194240884142606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132</v>
      </c>
      <c r="C25" s="33">
        <f t="shared" si="3"/>
        <v>43.592487257900096</v>
      </c>
      <c r="D25" s="33">
        <f t="shared" si="0"/>
        <v>1.410303696470401</v>
      </c>
      <c r="E25" s="29">
        <f t="shared" si="4"/>
        <v>4.5</v>
      </c>
      <c r="F25" s="35">
        <v>1010</v>
      </c>
      <c r="G25" s="34">
        <f t="shared" si="1"/>
        <v>2.820607392940802</v>
      </c>
      <c r="H25" s="2"/>
      <c r="I25" s="39" t="s">
        <v>18</v>
      </c>
      <c r="J25" s="41">
        <v>275.77999999999997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129</v>
      </c>
      <c r="C26" s="33">
        <f t="shared" si="3"/>
        <v>42.676160040774718</v>
      </c>
      <c r="D26" s="33">
        <f t="shared" si="0"/>
        <v>1.3806586878283635</v>
      </c>
      <c r="E26" s="29">
        <f t="shared" ref="E26:E32" si="5">E25+0.5</f>
        <v>5</v>
      </c>
      <c r="F26" s="35">
        <v>1160</v>
      </c>
      <c r="G26" s="34">
        <f t="shared" si="1"/>
        <v>2.7613173756567271</v>
      </c>
      <c r="I26" s="39" t="s">
        <v>19</v>
      </c>
      <c r="J26" s="41">
        <v>143.59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126</v>
      </c>
      <c r="C27" s="33">
        <f t="shared" si="3"/>
        <v>41.759832823649333</v>
      </c>
      <c r="D27" s="33">
        <f t="shared" si="0"/>
        <v>1.3510136791863259</v>
      </c>
      <c r="E27" s="29">
        <f t="shared" si="5"/>
        <v>5.5</v>
      </c>
      <c r="F27" s="35">
        <v>1320</v>
      </c>
      <c r="G27" s="34">
        <f t="shared" si="1"/>
        <v>2.7020273583726517</v>
      </c>
      <c r="I27" s="39" t="s">
        <v>20</v>
      </c>
      <c r="J27" s="42">
        <f>J25-J26</f>
        <v>132.18999999999997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123</v>
      </c>
      <c r="C28" s="33">
        <f t="shared" si="3"/>
        <v>40.843505606523948</v>
      </c>
      <c r="D28" s="33">
        <f t="shared" si="0"/>
        <v>1.3213686705442882</v>
      </c>
      <c r="E28" s="29">
        <f t="shared" si="5"/>
        <v>6</v>
      </c>
      <c r="F28" s="35">
        <v>1512</v>
      </c>
      <c r="G28" s="34">
        <f t="shared" si="1"/>
        <v>2.6427373410885764</v>
      </c>
      <c r="I28" s="39" t="s">
        <v>17</v>
      </c>
      <c r="J28" s="36">
        <v>1.96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121</v>
      </c>
      <c r="C29" s="33">
        <f t="shared" si="3"/>
        <v>40.232620795107024</v>
      </c>
      <c r="D29" s="33">
        <f t="shared" si="0"/>
        <v>1.3016053314495963</v>
      </c>
      <c r="E29" s="29">
        <f t="shared" si="5"/>
        <v>6.5</v>
      </c>
      <c r="F29" s="35">
        <v>1680</v>
      </c>
      <c r="G29" s="34">
        <f t="shared" si="1"/>
        <v>2.6032106628991927</v>
      </c>
      <c r="I29" s="39" t="s">
        <v>36</v>
      </c>
      <c r="J29" s="43">
        <f>J28*B12</f>
        <v>60.583599999999997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119</v>
      </c>
      <c r="C30" s="33">
        <f t="shared" si="3"/>
        <v>39.621735983690108</v>
      </c>
      <c r="D30" s="33">
        <f t="shared" si="0"/>
        <v>1.2818419923549049</v>
      </c>
      <c r="E30" s="29">
        <f t="shared" si="5"/>
        <v>7</v>
      </c>
      <c r="F30" s="35">
        <v>1856</v>
      </c>
      <c r="G30" s="34">
        <f t="shared" si="1"/>
        <v>2.5636839847098098</v>
      </c>
      <c r="I30" s="39" t="s">
        <v>21</v>
      </c>
      <c r="J30" s="43">
        <f>J21</f>
        <v>13.339552238805966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117</v>
      </c>
      <c r="C31" s="33">
        <f t="shared" si="3"/>
        <v>39.010851172273185</v>
      </c>
      <c r="D31" s="33">
        <f t="shared" si="0"/>
        <v>1.2620786532602131</v>
      </c>
      <c r="E31" s="29">
        <f t="shared" si="5"/>
        <v>7.5</v>
      </c>
      <c r="F31" s="35">
        <v>2032</v>
      </c>
      <c r="G31" s="34">
        <f t="shared" si="1"/>
        <v>2.5241573065204261</v>
      </c>
      <c r="I31" s="44" t="s">
        <v>37</v>
      </c>
      <c r="J31" s="43">
        <f>J27/J29</f>
        <v>2.1819436283086509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116</v>
      </c>
      <c r="C32" s="33">
        <f t="shared" si="3"/>
        <v>38.705408766564723</v>
      </c>
      <c r="D32" s="33">
        <f t="shared" si="0"/>
        <v>1.252196983712867</v>
      </c>
      <c r="E32" s="29">
        <f t="shared" si="5"/>
        <v>8</v>
      </c>
      <c r="F32" s="35">
        <v>2202</v>
      </c>
      <c r="G32" s="34">
        <f t="shared" si="1"/>
        <v>2.5043939674257341</v>
      </c>
      <c r="I32" s="44" t="s">
        <v>38</v>
      </c>
      <c r="J32" s="43">
        <f>J31/(1+J30/100)</f>
        <v>1.9251387403677973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115</v>
      </c>
      <c r="C33" s="33">
        <f t="shared" si="3"/>
        <v>38.399966360856268</v>
      </c>
      <c r="D33" s="33">
        <f t="shared" si="0"/>
        <v>1.2423153141655214</v>
      </c>
      <c r="E33" s="29">
        <f>E32+0.5</f>
        <v>8.5</v>
      </c>
      <c r="F33" s="35">
        <v>2366</v>
      </c>
      <c r="G33" s="34">
        <f t="shared" si="1"/>
        <v>2.4846306283310429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2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2.4676423380364092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173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6.58</v>
      </c>
      <c r="L16" s="31"/>
      <c r="M16" s="54"/>
      <c r="N16" s="56"/>
    </row>
    <row r="17" spans="1:20">
      <c r="A17" s="29">
        <f>A16+0.5</f>
        <v>0.5</v>
      </c>
      <c r="B17" s="32">
        <v>49</v>
      </c>
      <c r="C17" s="33">
        <f>(0.00299639*B17+0.03211882)/9.81*1000</f>
        <v>18.240767584097856</v>
      </c>
      <c r="D17" s="33">
        <f t="shared" si="0"/>
        <v>0.59012512404069417</v>
      </c>
      <c r="E17" s="29">
        <v>0.5</v>
      </c>
      <c r="F17" s="35">
        <v>-8</v>
      </c>
      <c r="G17" s="34">
        <f t="shared" si="1"/>
        <v>0.59012512404069417</v>
      </c>
      <c r="I17" s="23" t="s">
        <v>11</v>
      </c>
      <c r="J17" s="37">
        <v>58.38</v>
      </c>
      <c r="L17" s="31"/>
      <c r="M17" s="54"/>
      <c r="N17" s="54"/>
    </row>
    <row r="18" spans="1:20">
      <c r="A18" s="29">
        <f t="shared" ref="A18:A42" si="2">A17+0.5</f>
        <v>1</v>
      </c>
      <c r="B18" s="32">
        <v>100</v>
      </c>
      <c r="C18" s="33">
        <f t="shared" ref="C18:C34" si="3">(0.00299639*B18+0.03211882)/9.81*1000</f>
        <v>33.818330275229357</v>
      </c>
      <c r="D18" s="33">
        <f t="shared" si="0"/>
        <v>1.0940902709553335</v>
      </c>
      <c r="E18" s="29">
        <f t="shared" ref="E18:E24" si="4">E17+0.5</f>
        <v>1</v>
      </c>
      <c r="F18" s="35">
        <v>-18</v>
      </c>
      <c r="G18" s="34">
        <f t="shared" si="1"/>
        <v>1.0940902709553335</v>
      </c>
      <c r="I18" s="23" t="s">
        <v>12</v>
      </c>
      <c r="J18" s="37">
        <v>52.42</v>
      </c>
      <c r="L18" s="31"/>
      <c r="M18" s="54"/>
      <c r="N18" s="56"/>
    </row>
    <row r="19" spans="1:20">
      <c r="A19" s="29">
        <f t="shared" si="2"/>
        <v>1.5</v>
      </c>
      <c r="B19" s="32">
        <v>160</v>
      </c>
      <c r="C19" s="33">
        <f t="shared" si="3"/>
        <v>52.144874617737003</v>
      </c>
      <c r="D19" s="33">
        <f t="shared" si="0"/>
        <v>1.6869904437960854</v>
      </c>
      <c r="E19" s="29">
        <f t="shared" si="4"/>
        <v>1.5</v>
      </c>
      <c r="F19" s="35">
        <v>-16</v>
      </c>
      <c r="G19" s="34">
        <f t="shared" si="1"/>
        <v>1.6869904437960854</v>
      </c>
      <c r="I19" s="23" t="s">
        <v>13</v>
      </c>
      <c r="J19" s="43">
        <f>J17-J18</f>
        <v>5.9600000000000009</v>
      </c>
      <c r="L19" s="31"/>
      <c r="M19" s="54"/>
      <c r="N19" s="57"/>
    </row>
    <row r="20" spans="1:20">
      <c r="A20" s="29">
        <f t="shared" si="2"/>
        <v>2</v>
      </c>
      <c r="B20" s="32">
        <v>205</v>
      </c>
      <c r="C20" s="33">
        <f t="shared" si="3"/>
        <v>65.889782874617737</v>
      </c>
      <c r="D20" s="33">
        <f t="shared" si="0"/>
        <v>2.1316655734266496</v>
      </c>
      <c r="E20" s="29">
        <f t="shared" si="4"/>
        <v>2</v>
      </c>
      <c r="F20" s="35">
        <v>-4</v>
      </c>
      <c r="G20" s="34">
        <f t="shared" si="1"/>
        <v>2.1316655734266496</v>
      </c>
      <c r="I20" s="39" t="s">
        <v>14</v>
      </c>
      <c r="J20" s="36">
        <f>J18-J16</f>
        <v>45.84</v>
      </c>
      <c r="L20" s="31"/>
      <c r="M20" s="58"/>
      <c r="N20" s="59"/>
    </row>
    <row r="21" spans="1:20">
      <c r="A21" s="29">
        <f t="shared" si="2"/>
        <v>2.5</v>
      </c>
      <c r="B21" s="32">
        <v>231</v>
      </c>
      <c r="C21" s="33">
        <f t="shared" si="3"/>
        <v>73.831285423037713</v>
      </c>
      <c r="D21" s="33">
        <f t="shared" si="0"/>
        <v>2.3885889816576418</v>
      </c>
      <c r="E21" s="29">
        <f t="shared" si="4"/>
        <v>2.5</v>
      </c>
      <c r="F21" s="35">
        <v>2</v>
      </c>
      <c r="G21" s="34">
        <f t="shared" si="1"/>
        <v>2.3885889816576418</v>
      </c>
      <c r="I21" s="39" t="s">
        <v>15</v>
      </c>
      <c r="J21" s="43">
        <f>(J19/J20)*100</f>
        <v>13.001745200698082</v>
      </c>
      <c r="L21" s="31"/>
      <c r="M21" s="58"/>
      <c r="N21" s="57"/>
    </row>
    <row r="22" spans="1:20">
      <c r="A22" s="29">
        <f t="shared" si="2"/>
        <v>3</v>
      </c>
      <c r="B22" s="32">
        <v>239</v>
      </c>
      <c r="C22" s="33">
        <f t="shared" si="3"/>
        <v>76.274824668705406</v>
      </c>
      <c r="D22" s="33">
        <f t="shared" si="0"/>
        <v>2.4676423380364092</v>
      </c>
      <c r="E22" s="29">
        <f t="shared" si="4"/>
        <v>3</v>
      </c>
      <c r="F22" s="35">
        <v>40</v>
      </c>
      <c r="G22" s="34">
        <f t="shared" si="1"/>
        <v>2.4676423380364092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232</v>
      </c>
      <c r="C23" s="33">
        <f t="shared" si="3"/>
        <v>74.136727828746174</v>
      </c>
      <c r="D23" s="33">
        <f t="shared" si="0"/>
        <v>2.3984706512049878</v>
      </c>
      <c r="E23" s="29">
        <f t="shared" si="4"/>
        <v>3.5</v>
      </c>
      <c r="F23" s="35">
        <v>100</v>
      </c>
      <c r="G23" s="34">
        <f t="shared" si="1"/>
        <v>2.3984706512049878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215</v>
      </c>
      <c r="C24" s="33">
        <f t="shared" si="3"/>
        <v>68.94420693170234</v>
      </c>
      <c r="D24" s="33">
        <f t="shared" si="0"/>
        <v>2.2304822689001078</v>
      </c>
      <c r="E24" s="29">
        <f t="shared" si="4"/>
        <v>4</v>
      </c>
      <c r="F24" s="35">
        <v>180</v>
      </c>
      <c r="G24" s="34">
        <f t="shared" si="1"/>
        <v>2.2304822689001078</v>
      </c>
      <c r="H24" s="2"/>
      <c r="I24" s="39" t="s">
        <v>18</v>
      </c>
      <c r="J24" s="41">
        <v>275.63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202</v>
      </c>
      <c r="C25" s="33">
        <f t="shared" si="3"/>
        <v>64.973455657492352</v>
      </c>
      <c r="D25" s="33">
        <f t="shared" si="0"/>
        <v>2.102020564784612</v>
      </c>
      <c r="E25" s="29">
        <f t="shared" ref="E25:E42" si="5">E24+0.5</f>
        <v>4.5</v>
      </c>
      <c r="F25" s="35">
        <v>262</v>
      </c>
      <c r="G25" s="34">
        <f t="shared" si="1"/>
        <v>2.102020564784612</v>
      </c>
      <c r="H25" s="2"/>
      <c r="I25" s="39" t="s">
        <v>19</v>
      </c>
      <c r="J25" s="41">
        <v>146.5</v>
      </c>
      <c r="O25" s="1"/>
      <c r="P25" s="1"/>
      <c r="Q25" s="1"/>
      <c r="R25" s="1"/>
    </row>
    <row r="26" spans="1:20">
      <c r="A26" s="29">
        <f t="shared" si="2"/>
        <v>5</v>
      </c>
      <c r="B26" s="32">
        <v>188</v>
      </c>
      <c r="C26" s="33">
        <f t="shared" si="3"/>
        <v>60.697261977573902</v>
      </c>
      <c r="D26" s="33">
        <f t="shared" si="0"/>
        <v>1.9636771911217696</v>
      </c>
      <c r="E26" s="29">
        <f t="shared" si="5"/>
        <v>5</v>
      </c>
      <c r="F26" s="35">
        <v>340</v>
      </c>
      <c r="G26" s="34">
        <f t="shared" si="1"/>
        <v>1.9636771911217696</v>
      </c>
      <c r="I26" s="39" t="s">
        <v>20</v>
      </c>
      <c r="J26" s="45">
        <f>J24-J25</f>
        <v>129.13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178</v>
      </c>
      <c r="C27" s="33">
        <f t="shared" si="3"/>
        <v>57.642837920489292</v>
      </c>
      <c r="D27" s="33">
        <f t="shared" si="0"/>
        <v>1.864860495648311</v>
      </c>
      <c r="E27" s="29">
        <f t="shared" si="5"/>
        <v>5.5</v>
      </c>
      <c r="F27" s="35">
        <v>412</v>
      </c>
      <c r="G27" s="34">
        <f t="shared" si="1"/>
        <v>1.864860495648311</v>
      </c>
      <c r="I27" s="39" t="s">
        <v>17</v>
      </c>
      <c r="J27" s="36">
        <v>1.93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170</v>
      </c>
      <c r="C28" s="33">
        <f t="shared" si="3"/>
        <v>55.199298674821605</v>
      </c>
      <c r="D28" s="33">
        <f t="shared" si="0"/>
        <v>1.785807139269544</v>
      </c>
      <c r="E28" s="29">
        <f t="shared" si="5"/>
        <v>6</v>
      </c>
      <c r="F28" s="35">
        <v>470</v>
      </c>
      <c r="G28" s="34">
        <f t="shared" si="1"/>
        <v>1.785807139269544</v>
      </c>
      <c r="I28" s="39" t="s">
        <v>36</v>
      </c>
      <c r="J28" s="43">
        <f>J27*B12</f>
        <v>59.656300000000002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162</v>
      </c>
      <c r="C29" s="33">
        <f t="shared" si="3"/>
        <v>52.755759429153912</v>
      </c>
      <c r="D29" s="33">
        <f t="shared" si="0"/>
        <v>1.7067537828907768</v>
      </c>
      <c r="E29" s="29">
        <f t="shared" si="5"/>
        <v>6.5</v>
      </c>
      <c r="F29" s="35">
        <v>572</v>
      </c>
      <c r="G29" s="34">
        <f t="shared" si="1"/>
        <v>1.7067537828907768</v>
      </c>
      <c r="I29" s="39" t="s">
        <v>21</v>
      </c>
      <c r="J29" s="43">
        <f>J21</f>
        <v>13.001745200698082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156</v>
      </c>
      <c r="C30" s="33">
        <f t="shared" si="3"/>
        <v>50.923104994903149</v>
      </c>
      <c r="D30" s="33">
        <f t="shared" si="0"/>
        <v>1.6474637656067017</v>
      </c>
      <c r="E30" s="29">
        <f t="shared" si="5"/>
        <v>7</v>
      </c>
      <c r="F30" s="35">
        <v>656</v>
      </c>
      <c r="G30" s="34">
        <f t="shared" si="1"/>
        <v>1.6474637656067017</v>
      </c>
      <c r="I30" s="44" t="s">
        <v>37</v>
      </c>
      <c r="J30" s="43">
        <f>J26/J28</f>
        <v>2.1645660223647796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150</v>
      </c>
      <c r="C31" s="33">
        <f t="shared" si="3"/>
        <v>49.090450560652393</v>
      </c>
      <c r="D31" s="33">
        <f t="shared" si="0"/>
        <v>1.5881737483226268</v>
      </c>
      <c r="E31" s="29">
        <f t="shared" si="5"/>
        <v>7.5</v>
      </c>
      <c r="F31" s="35">
        <v>730</v>
      </c>
      <c r="G31" s="34">
        <f t="shared" si="1"/>
        <v>1.5881737483226268</v>
      </c>
      <c r="I31" s="44" t="s">
        <v>38</v>
      </c>
      <c r="J31" s="43">
        <f>J30/(1+J29/100)</f>
        <v>1.9155155688262837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147</v>
      </c>
      <c r="C32" s="33">
        <f t="shared" si="3"/>
        <v>48.174123343527015</v>
      </c>
      <c r="D32" s="33">
        <f t="shared" si="0"/>
        <v>1.5585287396805894</v>
      </c>
      <c r="E32" s="29">
        <f t="shared" si="5"/>
        <v>8</v>
      </c>
      <c r="F32" s="35">
        <v>800</v>
      </c>
      <c r="G32" s="34">
        <f t="shared" si="1"/>
        <v>1.5585287396805894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145</v>
      </c>
      <c r="C33" s="33">
        <f t="shared" si="3"/>
        <v>47.563238532110084</v>
      </c>
      <c r="D33" s="33">
        <f t="shared" si="0"/>
        <v>1.5387654005858973</v>
      </c>
      <c r="E33" s="29">
        <f t="shared" si="5"/>
        <v>8.5</v>
      </c>
      <c r="F33" s="35">
        <v>888</v>
      </c>
      <c r="G33" s="34">
        <f t="shared" si="1"/>
        <v>1.5387654005858973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8" workbookViewId="0">
      <selection activeCell="J28" sqref="J2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2.7640924244567846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126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6.92</v>
      </c>
      <c r="M15" s="54"/>
      <c r="N15" s="56"/>
    </row>
    <row r="16" spans="1:14">
      <c r="A16" s="29">
        <f>A15+0.5</f>
        <v>0.5</v>
      </c>
      <c r="B16" s="35">
        <v>63</v>
      </c>
      <c r="C16" s="33">
        <f>(0.00299639*B16+0.03211882)/9.81*1000</f>
        <v>22.516961264016306</v>
      </c>
      <c r="D16" s="33">
        <f t="shared" si="0"/>
        <v>0.72846849770353628</v>
      </c>
      <c r="E16" s="29">
        <v>0.5</v>
      </c>
      <c r="F16" s="35">
        <v>-36</v>
      </c>
      <c r="G16" s="34">
        <f t="shared" si="1"/>
        <v>0.36423424885176814</v>
      </c>
      <c r="I16" s="23" t="s">
        <v>11</v>
      </c>
      <c r="J16" s="23">
        <v>54.99</v>
      </c>
      <c r="M16" s="54"/>
      <c r="N16" s="54"/>
    </row>
    <row r="17" spans="1:20">
      <c r="A17" s="29">
        <f t="shared" ref="A17:A40" si="2">A16+0.5</f>
        <v>1</v>
      </c>
      <c r="B17" s="35">
        <v>105</v>
      </c>
      <c r="C17" s="33">
        <f t="shared" ref="C17:C36" si="3">(0.00299639*B17+0.03211882)/9.81*1000</f>
        <v>35.345542303771651</v>
      </c>
      <c r="D17" s="33">
        <f t="shared" si="0"/>
        <v>1.1434986186920624</v>
      </c>
      <c r="E17" s="29">
        <f>E16+0.5</f>
        <v>1</v>
      </c>
      <c r="F17" s="35">
        <v>-76</v>
      </c>
      <c r="G17" s="34">
        <f t="shared" si="1"/>
        <v>0.57174930934603119</v>
      </c>
      <c r="I17" s="23" t="s">
        <v>12</v>
      </c>
      <c r="J17" s="23">
        <v>49.45</v>
      </c>
      <c r="M17" s="54"/>
      <c r="N17" s="56"/>
    </row>
    <row r="18" spans="1:20">
      <c r="A18" s="29">
        <f t="shared" si="2"/>
        <v>1.5</v>
      </c>
      <c r="B18" s="35">
        <v>149</v>
      </c>
      <c r="C18" s="33">
        <f t="shared" si="3"/>
        <v>48.785008154943931</v>
      </c>
      <c r="D18" s="33">
        <f t="shared" si="0"/>
        <v>1.5782920787752808</v>
      </c>
      <c r="E18" s="29">
        <f>E17+0.5</f>
        <v>1.5</v>
      </c>
      <c r="F18" s="35">
        <v>-96</v>
      </c>
      <c r="G18" s="34">
        <f t="shared" si="1"/>
        <v>0.78914603938764039</v>
      </c>
      <c r="I18" s="23" t="s">
        <v>13</v>
      </c>
      <c r="J18" s="38">
        <f>J16-J17</f>
        <v>5.5399999999999991</v>
      </c>
      <c r="M18" s="54"/>
      <c r="N18" s="57"/>
    </row>
    <row r="19" spans="1:20">
      <c r="A19" s="29">
        <f t="shared" si="2"/>
        <v>2</v>
      </c>
      <c r="B19" s="35">
        <v>200</v>
      </c>
      <c r="C19" s="33">
        <f t="shared" si="3"/>
        <v>64.362570846075428</v>
      </c>
      <c r="D19" s="33">
        <f t="shared" si="0"/>
        <v>2.0822572256899199</v>
      </c>
      <c r="E19" s="29">
        <f t="shared" ref="E19:E41" si="4">E18+0.5</f>
        <v>2</v>
      </c>
      <c r="F19" s="35">
        <v>-98</v>
      </c>
      <c r="G19" s="34">
        <f t="shared" si="1"/>
        <v>1.0411286128449599</v>
      </c>
      <c r="I19" s="39" t="s">
        <v>14</v>
      </c>
      <c r="J19" s="40">
        <f>J17-J15</f>
        <v>42.53</v>
      </c>
      <c r="M19" s="58"/>
      <c r="N19" s="59"/>
    </row>
    <row r="20" spans="1:20">
      <c r="A20" s="29">
        <f t="shared" si="2"/>
        <v>2.5</v>
      </c>
      <c r="B20" s="35">
        <v>230</v>
      </c>
      <c r="C20" s="33">
        <f t="shared" si="3"/>
        <v>73.525843017329251</v>
      </c>
      <c r="D20" s="33">
        <f t="shared" si="0"/>
        <v>2.3787073121102962</v>
      </c>
      <c r="E20" s="29">
        <f t="shared" si="4"/>
        <v>2.5</v>
      </c>
      <c r="F20" s="35">
        <v>-94</v>
      </c>
      <c r="G20" s="34">
        <f t="shared" si="1"/>
        <v>1.1893536560551481</v>
      </c>
      <c r="I20" s="39" t="s">
        <v>15</v>
      </c>
      <c r="J20" s="38">
        <f>(J18/J19)*100</f>
        <v>13.02609922407712</v>
      </c>
      <c r="M20" s="58"/>
      <c r="N20" s="57"/>
    </row>
    <row r="21" spans="1:20">
      <c r="A21" s="29">
        <f t="shared" si="2"/>
        <v>3</v>
      </c>
      <c r="B21" s="35">
        <v>255</v>
      </c>
      <c r="C21" s="33">
        <f t="shared" si="3"/>
        <v>81.161903160040765</v>
      </c>
      <c r="D21" s="33">
        <f t="shared" si="0"/>
        <v>2.6257490507939427</v>
      </c>
      <c r="E21" s="29">
        <f t="shared" si="4"/>
        <v>3</v>
      </c>
      <c r="F21" s="35">
        <v>-78</v>
      </c>
      <c r="G21" s="34">
        <f t="shared" si="1"/>
        <v>1.3128745253969714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269</v>
      </c>
      <c r="C22" s="33">
        <f t="shared" si="3"/>
        <v>85.438096839959215</v>
      </c>
      <c r="D22" s="33">
        <f t="shared" si="0"/>
        <v>2.7640924244567846</v>
      </c>
      <c r="E22" s="29">
        <f t="shared" si="4"/>
        <v>3.5</v>
      </c>
      <c r="F22" s="35">
        <v>-40</v>
      </c>
      <c r="G22" s="34">
        <f t="shared" si="1"/>
        <v>1.3820462122283923</v>
      </c>
    </row>
    <row r="23" spans="1:20">
      <c r="A23" s="29">
        <f t="shared" si="2"/>
        <v>4</v>
      </c>
      <c r="B23" s="35">
        <v>255</v>
      </c>
      <c r="C23" s="33">
        <f t="shared" si="3"/>
        <v>81.161903160040765</v>
      </c>
      <c r="D23" s="33">
        <f t="shared" si="0"/>
        <v>2.6257490507939427</v>
      </c>
      <c r="E23" s="29">
        <f t="shared" si="4"/>
        <v>4</v>
      </c>
      <c r="F23" s="35">
        <v>56</v>
      </c>
      <c r="G23" s="34">
        <f t="shared" si="1"/>
        <v>1.3128745253969714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230</v>
      </c>
      <c r="C24" s="33">
        <f t="shared" si="3"/>
        <v>73.525843017329251</v>
      </c>
      <c r="D24" s="33">
        <f t="shared" si="0"/>
        <v>2.3787073121102962</v>
      </c>
      <c r="E24" s="29">
        <f t="shared" si="4"/>
        <v>4.5</v>
      </c>
      <c r="F24" s="35">
        <v>140</v>
      </c>
      <c r="G24" s="34">
        <f t="shared" si="1"/>
        <v>1.1893536560551481</v>
      </c>
      <c r="H24" s="2"/>
      <c r="I24" s="39" t="s">
        <v>18</v>
      </c>
      <c r="J24" s="46">
        <v>274.16000000000003</v>
      </c>
      <c r="O24" s="1"/>
      <c r="P24" s="1"/>
      <c r="Q24" s="1"/>
      <c r="R24" s="1"/>
    </row>
    <row r="25" spans="1:20">
      <c r="A25" s="29">
        <f t="shared" si="2"/>
        <v>5</v>
      </c>
      <c r="B25" s="35">
        <v>223</v>
      </c>
      <c r="C25" s="33">
        <f t="shared" si="3"/>
        <v>71.387746177370019</v>
      </c>
      <c r="D25" s="33">
        <f t="shared" si="0"/>
        <v>2.3095356252788748</v>
      </c>
      <c r="E25" s="29">
        <f t="shared" si="4"/>
        <v>5</v>
      </c>
      <c r="F25" s="35">
        <v>208</v>
      </c>
      <c r="G25" s="34">
        <f t="shared" si="1"/>
        <v>1.1547678126394374</v>
      </c>
      <c r="H25" s="2"/>
      <c r="I25" s="39" t="s">
        <v>19</v>
      </c>
      <c r="J25" s="46">
        <v>136.03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217</v>
      </c>
      <c r="C26" s="33">
        <f t="shared" si="3"/>
        <v>69.555091743119263</v>
      </c>
      <c r="D26" s="33">
        <f t="shared" si="0"/>
        <v>2.2502456079947999</v>
      </c>
      <c r="E26" s="29">
        <f t="shared" si="4"/>
        <v>5.5</v>
      </c>
      <c r="F26" s="35">
        <v>278</v>
      </c>
      <c r="G26" s="34">
        <f t="shared" si="1"/>
        <v>1.1251228039973999</v>
      </c>
      <c r="H26" s="2"/>
      <c r="I26" s="39" t="s">
        <v>20</v>
      </c>
      <c r="J26" s="42">
        <f>J24-J25</f>
        <v>138.13000000000002</v>
      </c>
      <c r="O26" s="1"/>
      <c r="P26" s="1"/>
      <c r="Q26" s="1"/>
      <c r="R26" s="1"/>
    </row>
    <row r="27" spans="1:20">
      <c r="A27" s="29">
        <f t="shared" si="2"/>
        <v>6</v>
      </c>
      <c r="B27" s="35">
        <v>214</v>
      </c>
      <c r="C27" s="33">
        <f t="shared" si="3"/>
        <v>68.638764525993878</v>
      </c>
      <c r="D27" s="33">
        <f t="shared" si="0"/>
        <v>2.2206005993527622</v>
      </c>
      <c r="E27" s="29">
        <f t="shared" si="4"/>
        <v>6</v>
      </c>
      <c r="F27" s="35">
        <v>340</v>
      </c>
      <c r="G27" s="34">
        <f t="shared" si="1"/>
        <v>1.1103002996763811</v>
      </c>
      <c r="I27" s="39" t="s">
        <v>17</v>
      </c>
      <c r="J27" s="38">
        <v>2.0099999999999998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212</v>
      </c>
      <c r="C28" s="33">
        <f t="shared" si="3"/>
        <v>68.027879714576954</v>
      </c>
      <c r="D28" s="33">
        <f t="shared" si="0"/>
        <v>2.2008372602580701</v>
      </c>
      <c r="E28" s="29">
        <f t="shared" si="4"/>
        <v>6.5</v>
      </c>
      <c r="F28" s="35">
        <v>412</v>
      </c>
      <c r="G28" s="34">
        <f t="shared" si="1"/>
        <v>1.1004186301290351</v>
      </c>
      <c r="I28" s="39" t="s">
        <v>24</v>
      </c>
      <c r="J28" s="38">
        <f>J27*B11</f>
        <v>62.129099999999994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210</v>
      </c>
      <c r="C29" s="33">
        <f t="shared" si="3"/>
        <v>67.416994903160031</v>
      </c>
      <c r="D29" s="33">
        <f t="shared" si="0"/>
        <v>2.1810739211633785</v>
      </c>
      <c r="E29" s="29">
        <f t="shared" si="4"/>
        <v>7</v>
      </c>
      <c r="F29" s="35">
        <v>490</v>
      </c>
      <c r="G29" s="34">
        <f t="shared" si="1"/>
        <v>1.0905369605816893</v>
      </c>
      <c r="I29" s="39" t="s">
        <v>21</v>
      </c>
      <c r="J29" s="38">
        <f>J20</f>
        <v>13.02609922407712</v>
      </c>
      <c r="K29" s="5"/>
      <c r="R29" s="1"/>
      <c r="S29" s="1"/>
      <c r="T29" s="1"/>
    </row>
    <row r="30" spans="1:20">
      <c r="A30" s="29">
        <f t="shared" si="2"/>
        <v>7.5</v>
      </c>
      <c r="B30" s="35">
        <v>209</v>
      </c>
      <c r="C30" s="33">
        <f t="shared" si="3"/>
        <v>67.111552497451569</v>
      </c>
      <c r="D30" s="34">
        <f t="shared" si="0"/>
        <v>2.1711922516160325</v>
      </c>
      <c r="E30" s="29">
        <f t="shared" si="4"/>
        <v>7.5</v>
      </c>
      <c r="F30" s="35">
        <v>566</v>
      </c>
      <c r="G30" s="34">
        <f t="shared" si="1"/>
        <v>1.0855961258080162</v>
      </c>
      <c r="I30" s="39" t="s">
        <v>25</v>
      </c>
      <c r="J30" s="38">
        <f>J26/J28</f>
        <v>2.2232737960150724</v>
      </c>
      <c r="K30" s="5"/>
      <c r="R30" s="1"/>
      <c r="S30" s="1"/>
      <c r="T30" s="1"/>
    </row>
    <row r="31" spans="1:20">
      <c r="A31" s="29">
        <f t="shared" si="2"/>
        <v>8</v>
      </c>
      <c r="B31" s="35">
        <v>207</v>
      </c>
      <c r="C31" s="33">
        <f t="shared" si="3"/>
        <v>66.500667686034646</v>
      </c>
      <c r="D31" s="34">
        <f t="shared" si="0"/>
        <v>2.1514289125213408</v>
      </c>
      <c r="E31" s="29">
        <f t="shared" si="4"/>
        <v>8</v>
      </c>
      <c r="F31" s="35">
        <v>634</v>
      </c>
      <c r="G31" s="34">
        <f t="shared" si="1"/>
        <v>1.0757144562606704</v>
      </c>
      <c r="I31" s="39" t="s">
        <v>26</v>
      </c>
      <c r="J31" s="38">
        <f>J30/(1+J29/100)</f>
        <v>1.9670446129503023</v>
      </c>
      <c r="K31" s="5"/>
      <c r="R31" s="1"/>
      <c r="S31" s="1"/>
      <c r="T31" s="1"/>
    </row>
    <row r="32" spans="1:20">
      <c r="A32" s="29">
        <f t="shared" si="2"/>
        <v>8.5</v>
      </c>
      <c r="B32" s="35">
        <v>205</v>
      </c>
      <c r="C32" s="33">
        <f t="shared" si="3"/>
        <v>65.889782874617737</v>
      </c>
      <c r="D32" s="34">
        <f t="shared" si="0"/>
        <v>2.1316655734266496</v>
      </c>
      <c r="E32" s="29">
        <f t="shared" si="4"/>
        <v>8.5</v>
      </c>
      <c r="F32" s="35">
        <v>710</v>
      </c>
      <c r="G32" s="34">
        <f t="shared" si="1"/>
        <v>1.0658327867133248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workbookViewId="0">
      <selection activeCell="I9" sqref="I9:I12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  <c r="I10" s="4"/>
    </row>
    <row r="11" spans="1:11">
      <c r="A11" s="32">
        <v>1</v>
      </c>
      <c r="B11" s="60">
        <f>Punto1!J30</f>
        <v>13.339552238805966</v>
      </c>
      <c r="C11" s="32">
        <f>Punto1!B12</f>
        <v>30.91</v>
      </c>
      <c r="D11" s="60">
        <f>Punto1!J31</f>
        <v>2.1819436283086509</v>
      </c>
      <c r="E11" s="60">
        <f>Punto1!J32</f>
        <v>1.9251387403677973</v>
      </c>
      <c r="F11" s="60">
        <f>Punto1!F11</f>
        <v>0.5</v>
      </c>
      <c r="G11" s="33">
        <f>Punto1!F12</f>
        <v>1.9043871738376943</v>
      </c>
      <c r="I11" s="4"/>
    </row>
    <row r="12" spans="1:11">
      <c r="A12" s="32">
        <v>2</v>
      </c>
      <c r="B12" s="60">
        <f>Punto2!J29</f>
        <v>13.001745200698082</v>
      </c>
      <c r="C12" s="32">
        <f>Punto2!B12</f>
        <v>30.91</v>
      </c>
      <c r="D12" s="60">
        <f>Punto2!J30</f>
        <v>2.1645660223647796</v>
      </c>
      <c r="E12" s="60">
        <f>Punto2!J31</f>
        <v>1.9155155688262837</v>
      </c>
      <c r="F12" s="29">
        <f>Punto2!F11</f>
        <v>1</v>
      </c>
      <c r="G12" s="33">
        <f>Punto2!F12</f>
        <v>2.4676423380364092</v>
      </c>
      <c r="I12" s="4"/>
    </row>
    <row r="13" spans="1:11">
      <c r="A13" s="32">
        <v>3</v>
      </c>
      <c r="B13" s="60">
        <f>Punto3!J29</f>
        <v>13.02609922407712</v>
      </c>
      <c r="C13" s="32">
        <f>Punto3!B11</f>
        <v>30.91</v>
      </c>
      <c r="D13" s="60">
        <f>Punto3!J30</f>
        <v>2.2232737960150724</v>
      </c>
      <c r="E13" s="60">
        <f>Punto3!J31</f>
        <v>1.9670446129503023</v>
      </c>
      <c r="F13" s="29">
        <f>Punto3!F10</f>
        <v>2</v>
      </c>
      <c r="G13" s="33">
        <f>Punto3!F11</f>
        <v>2.7640924244567846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ATAN(0.5336)*180/PI()</f>
        <v>28.08438093624531</v>
      </c>
      <c r="J16" s="62" t="s">
        <v>2</v>
      </c>
    </row>
    <row r="17" spans="1:12" ht="14.25">
      <c r="H17" s="65" t="s">
        <v>4</v>
      </c>
      <c r="I17" s="67">
        <f>I19</f>
        <v>1.7562</v>
      </c>
      <c r="J17" s="63" t="s">
        <v>9</v>
      </c>
    </row>
    <row r="19" spans="1:12">
      <c r="H19" s="9">
        <v>0</v>
      </c>
      <c r="I19" s="11">
        <v>1.7562</v>
      </c>
    </row>
    <row r="20" spans="1:12">
      <c r="H20" s="9">
        <f t="shared" ref="H20:I22" si="0">F11</f>
        <v>0.5</v>
      </c>
      <c r="I20" s="11">
        <f t="shared" si="0"/>
        <v>1.9043871738376943</v>
      </c>
    </row>
    <row r="21" spans="1:12">
      <c r="H21" s="9">
        <f t="shared" si="0"/>
        <v>1</v>
      </c>
      <c r="I21" s="11">
        <f t="shared" si="0"/>
        <v>2.4676423380364092</v>
      </c>
    </row>
    <row r="22" spans="1:12">
      <c r="H22" s="9">
        <f t="shared" si="0"/>
        <v>2</v>
      </c>
      <c r="I22" s="11">
        <f t="shared" si="0"/>
        <v>2.7640924244567846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2010-09-16T21:27:30Z</dcterms:modified>
</cp:coreProperties>
</file>